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702E429-07AB-43BA-82D3-F2F3C4B64C0F}" xr6:coauthVersionLast="46" xr6:coauthVersionMax="46" xr10:uidLastSave="{00000000-0000-0000-0000-000000000000}"/>
  <bookViews>
    <workbookView xWindow="-108" yWindow="-108" windowWidth="23256" windowHeight="12576" firstSheet="11" activeTab="18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  <sheet name="28.04.2026." sheetId="18" r:id="rId18"/>
    <sheet name="29.04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9" i="19" l="1"/>
  <c r="C68" i="19"/>
  <c r="C64" i="19"/>
  <c r="C63" i="19"/>
  <c r="C59" i="19"/>
  <c r="C55" i="19"/>
  <c r="C48" i="19"/>
  <c r="C45" i="19"/>
  <c r="C42" i="19"/>
  <c r="C34" i="19"/>
  <c r="C15" i="19"/>
  <c r="C9" i="18"/>
  <c r="C10" i="18" s="1"/>
  <c r="C13" i="17"/>
  <c r="C14" i="17" s="1"/>
  <c r="C9" i="17"/>
  <c r="C9" i="16"/>
  <c r="C10" i="16" s="1"/>
  <c r="C9" i="15"/>
  <c r="C10" i="15" s="1"/>
  <c r="C63" i="14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<sst xmlns="http://schemas.openxmlformats.org/spreadsheetml/2006/main" count="577" uniqueCount="307">
  <si>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</si>
  <si>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</si>
  <si>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</si>
  <si>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</si>
  <si>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</si>
  <si>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</si>
  <si>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</si>
  <si>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</si>
  <si>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</si>
  <si>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</si>
  <si>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</si>
  <si>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</si>
  <si>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</si>
  <si>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</si>
  <si>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</si>
  <si>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</si>
  <si>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</si>
  <si>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</si>
  <si>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</si>
  <si>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</si>
  <si>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</si>
  <si>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</si>
  <si>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</si>
  <si>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</si>
  <si>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</si>
  <si>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</si>
  <si>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</si>
  <si>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</si>
  <si>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</si>
  <si>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</si>
  <si>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</si>
  <si>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</si>
  <si>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</si>
  <si>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</si>
  <si>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</si>
  <si>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</si>
  <si>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</si>
  <si>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</si>
  <si>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</si>
  <si>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</si>
  <si>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</si>
  <si>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</si>
  <si>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</si>
  <si>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</si>
  <si>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</si>
  <si>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</si>
  <si>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</si>
  <si>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</si>
  <si>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</si>
  <si>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</si>
  <si>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</si>
  <si>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</si>
  <si>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</si>
  <si>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</si>
  <si>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</si>
  <si>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</si>
  <si>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</si>
  <si>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</si>
  <si>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</si>
  <si>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</si>
  <si>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</si>
  <si>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</si>
  <si>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</si>
  <si>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</si>
  <si>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</si>
  <si>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</si>
  <si>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</si>
  <si>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</si>
  <si>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</si>
  <si>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</si>
  <si>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</si>
  <si>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</si>
  <si>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</si>
  <si>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</si>
  <si>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</si>
  <si>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</si>
  <si>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</si>
  <si>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</si>
  <si>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</si>
  <si>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</si>
  <si>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</si>
  <si>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</si>
  <si>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</si>
  <si>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</si>
  <si>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</si>
  <si>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</si>
  <si>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</si>
  <si>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</si>
  <si>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</si>
  <si>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</si>
  <si>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</si>
  <si>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</si>
  <si>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</si>
  <si>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</si>
  <si>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</si>
  <si>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</si>
  <si>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</si>
  <si>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</si>
  <si>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</si>
  <si>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</si>
  <si>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</si>
  <si>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</si>
  <si>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</si>
  <si>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</si>
  <si>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</si>
  <si>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</si>
  <si>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</si>
  <si>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</si>
  <si>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</si>
  <si>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</si>
  <si>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</si>
  <si>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</si>
  <si>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</si>
  <si>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</si>
  <si>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</si>
  <si>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</si>
  <si>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</si>
  <si>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</si>
  <si>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</si>
  <si>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</si>
  <si>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</si>
  <si>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</si>
  <si>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</si>
  <si>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</si>
  <si>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</si>
  <si>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</si>
  <si>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</si>
  <si>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</si>
  <si>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</si>
  <si>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</si>
  <si>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</si>
  <si>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</si>
  <si>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</si>
  <si>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</si>
  <si>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</si>
  <si>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</si>
  <si>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</si>
  <si>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</si>
  <si>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</si>
  <si>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</si>
  <si>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</si>
  <si>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</si>
  <si>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</si>
  <si>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</si>
  <si>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</si>
  <si>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</si>
  <si>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</si>
  <si>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</si>
  <si>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</si>
  <si>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</si>
  <si>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</si>
  <si>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</si>
  <si>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</si>
  <si>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</si>
  <si>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</si>
  <si>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</si>
  <si>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</si>
  <si>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</si>
  <si>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</si>
  <si>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</si>
  <si>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</si>
  <si>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</si>
  <si>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</si>
  <si>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</si>
  <si>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</si>
  <si>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</si>
  <si>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</si>
  <si>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</si>
  <si>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</si>
  <si>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</si>
  <si>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</si>
  <si>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</si>
  <si>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</si>
  <si>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</si>
  <si>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</si>
  <si>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</si>
  <si>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</si>
  <si>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</si>
  <si>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</si>
  <si>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</si>
  <si>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</si>
  <si>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</si>
  <si>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</si>
  <si>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</si>
  <si>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</si>
  <si>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</si>
  <si>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</si>
  <si>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</si>
  <si>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</si>
  <si>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</si>
  <si>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</si>
  <si>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</si>
  <si>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</si>
  <si>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</si>
  <si>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</si>
  <si>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</si>
  <si>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</si>
  <si>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</si>
  <si>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</si>
  <si>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</si>
  <si>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</si>
  <si>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</si>
  <si>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</si>
  <si>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</si>
  <si>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</si>
  <si>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</si>
  <si>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</si>
  <si>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</si>
  <si>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</si>
  <si>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</si>
  <si>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</si>
  <si>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</si>
  <si>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</si>
  <si>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</si>
  <si>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</si>
  <si>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</si>
  <si>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</si>
  <si>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</si>
  <si>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</si>
  <si>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</si>
  <si>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</si>
  <si>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</si>
  <si>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</si>
  <si>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</si>
  <si>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</si>
  <si>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</si>
  <si>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</si>
  <si>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</si>
  <si>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</si>
  <si>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</si>
  <si>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</si>
  <si>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</si>
  <si>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</si>
  <si>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</si>
  <si>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</si>
  <si>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</si>
  <si>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</si>
  <si>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</si>
  <si>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</si>
  <si>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</si>
  <si>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</si>
  <si>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</si>
  <si>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</si>
  <si>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</si>
  <si>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</si>
  <si>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</si>
  <si>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</si>
  <si>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</si>
  <si>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</si>
  <si>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</si>
  <si>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</si>
  <si>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</si>
  <si>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</si>
  <si>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</si>
  <si>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</si>
  <si>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</si>
  <si>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</si>
  <si>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</si>
  <si>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</si>
  <si>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</si>
  <si>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</si>
  <si>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</si>
  <si>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</si>
  <si>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</si>
  <si>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</si>
  <si>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</si>
  <si>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</si>
  <si>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</si>
  <si>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</si>
  <si>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</si>
  <si>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</si>
  <si>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</si>
  <si>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</si>
  <si>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</si>
  <si>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</si>
  <si>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</si>
  <si>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</si>
  <si>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</si>
  <si>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</si>
  <si>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</si>
  <si>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</si>
  <si>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</si>
  <si>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</si>
  <si>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</si>
  <si>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</si>
  <si>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</si>
  <si>
    <t>23.04.2026.</t>
  </si>
  <si>
    <t>24.04.2026.</t>
  </si>
  <si>
    <t>27.04.2026.</t>
  </si>
  <si>
    <t>MEDICOM SABAC-APV</t>
  </si>
  <si>
    <t>2.REAGENSI</t>
  </si>
  <si>
    <t>UNI CHEM</t>
  </si>
  <si>
    <t>BIOGNOST</t>
  </si>
  <si>
    <t>28.04.2026.</t>
  </si>
  <si>
    <t>29.04.2026.</t>
  </si>
  <si>
    <t>ASPECTUM PRIVREDNO DRUŠTVO  BG DOO</t>
  </si>
  <si>
    <t>INO-PHARM D.O.O.</t>
  </si>
  <si>
    <t xml:space="preserve"> INPHARM CO DOO</t>
  </si>
  <si>
    <t xml:space="preserve"> MEDIKUNION DOO</t>
  </si>
  <si>
    <t xml:space="preserve"> SOPHARMA TRADING</t>
  </si>
  <si>
    <t xml:space="preserve">5.UM IMPLATANTI </t>
  </si>
  <si>
    <t>UKUPNO IMPLATANTI</t>
  </si>
  <si>
    <t>MEDIV DOO</t>
  </si>
  <si>
    <t xml:space="preserve">8.HEMOFILIJA  </t>
  </si>
  <si>
    <t>PFIZER</t>
  </si>
  <si>
    <t>2.OSTALO PL</t>
  </si>
  <si>
    <t>UGOVOR O DELU 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</si>
</sst>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opLeftCell="A43" workbookViewId="0">
      <selection activeCell="G66" sqref="G6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3F4-5B3D-4D23-A4A3-48C1C5743834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286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8508.2900000000009</v>
      </c>
    </row>
    <row r="9" spans="2:3" ht="15" thickBot="1" x14ac:dyDescent="0.35">
      <c r="B9" s="9" t="s">
        <v>4</v>
      </c>
      <c r="C9" s="10">
        <f>SUM(C8:C8)</f>
        <v>8508.2900000000009</v>
      </c>
    </row>
    <row r="10" spans="2:3" ht="16.2" thickBot="1" x14ac:dyDescent="0.35">
      <c r="B10" s="11" t="s">
        <v>4</v>
      </c>
      <c r="C10" s="12">
        <f>SUM(C9)</f>
        <v>8508.2900000000009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7652-A557-4430-9525-C58DBBBEE89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287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78.67</v>
      </c>
    </row>
    <row r="9" spans="2:3" ht="15" thickBot="1" x14ac:dyDescent="0.35">
      <c r="B9" s="9" t="s">
        <v>4</v>
      </c>
      <c r="C9" s="10">
        <f>SUM(C8:C8)</f>
        <v>78.67</v>
      </c>
    </row>
    <row r="10" spans="2:3" ht="16.2" thickBot="1" x14ac:dyDescent="0.35">
      <c r="B10" s="11" t="s">
        <v>4</v>
      </c>
      <c r="C10" s="12">
        <f>SUM(C9)</f>
        <v>78.67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6968-4FFB-4C83-9C23-0217F39F64CC}">
  <dimension ref="B4:C14"/>
  <sheetViews>
    <sheetView workbookViewId="0">
      <selection activeCell="D19" sqref="D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288</v>
      </c>
    </row>
    <row r="7" spans="2:3" x14ac:dyDescent="0.3">
      <c r="B7" s="5" t="s">
        <v>2</v>
      </c>
      <c r="C7" s="6"/>
    </row>
    <row r="8" spans="2:3" x14ac:dyDescent="0.3">
      <c r="B8" s="7" t="s">
        <v>289</v>
      </c>
      <c r="C8" s="8">
        <v>1202013.6000000001</v>
      </c>
    </row>
    <row r="9" spans="2:3" ht="15" thickBot="1" x14ac:dyDescent="0.35">
      <c r="B9" s="9" t="s">
        <v>4</v>
      </c>
      <c r="C9" s="10">
        <f>SUM(C8:C8)</f>
        <v>1202013.6000000001</v>
      </c>
    </row>
    <row r="10" spans="2:3" x14ac:dyDescent="0.3">
      <c r="B10" s="5" t="s">
        <v>290</v>
      </c>
      <c r="C10" s="6"/>
    </row>
    <row r="11" spans="2:3" x14ac:dyDescent="0.3">
      <c r="B11" s="7" t="s">
        <v>291</v>
      </c>
      <c r="C11" s="8">
        <v>21264</v>
      </c>
    </row>
    <row r="12" spans="2:3" x14ac:dyDescent="0.3">
      <c r="B12" s="7" t="s">
        <v>292</v>
      </c>
      <c r="C12" s="8">
        <v>14376</v>
      </c>
    </row>
    <row r="13" spans="2:3" ht="15" thickBot="1" x14ac:dyDescent="0.35">
      <c r="B13" s="9" t="s">
        <v>4</v>
      </c>
      <c r="C13" s="10">
        <f>SUM(C11:C12)</f>
        <v>35640</v>
      </c>
    </row>
    <row r="14" spans="2:3" ht="16.2" thickBot="1" x14ac:dyDescent="0.35">
      <c r="B14" s="11" t="s">
        <v>4</v>
      </c>
      <c r="C14" s="12">
        <f>SUM(C13+C9)</f>
        <v>1237653.6000000001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1965-514F-4BA8-A0AA-052D6D99881A}">
  <dimension ref="B4:C10"/>
  <sheetViews>
    <sheetView workbookViewId="0">
      <selection activeCell="M11" sqref="M10:M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293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2531.71</v>
      </c>
    </row>
    <row r="9" spans="2:3" ht="15" thickBot="1" x14ac:dyDescent="0.35">
      <c r="B9" s="9" t="s">
        <v>4</v>
      </c>
      <c r="C9" s="10">
        <f>SUM(C8:C8)</f>
        <v>2531.71</v>
      </c>
    </row>
    <row r="10" spans="2:3" ht="16.2" thickBot="1" x14ac:dyDescent="0.35">
      <c r="B10" s="11" t="s">
        <v>4</v>
      </c>
      <c r="C10" s="12">
        <f>SUM(C9)</f>
        <v>2531.71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DC2F-EA6B-4D3E-9339-106AAA6E4EE2}">
  <dimension ref="B4:C69"/>
  <sheetViews>
    <sheetView tabSelected="1" topLeftCell="A49" workbookViewId="0">
      <selection activeCell="H70" sqref="H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294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24</v>
      </c>
      <c r="C10" s="16">
        <v>512608.11</v>
      </c>
    </row>
    <row r="11" spans="2:3" x14ac:dyDescent="0.3">
      <c r="B11" s="7" t="s">
        <v>27</v>
      </c>
      <c r="C11" s="16">
        <v>655811.53</v>
      </c>
    </row>
    <row r="12" spans="2:3" x14ac:dyDescent="0.3">
      <c r="B12" s="7" t="s">
        <v>123</v>
      </c>
      <c r="C12" s="16">
        <v>2665262.77</v>
      </c>
    </row>
    <row r="13" spans="2:3" x14ac:dyDescent="0.3">
      <c r="B13" s="7" t="s">
        <v>29</v>
      </c>
      <c r="C13" s="16">
        <v>82498.59</v>
      </c>
    </row>
    <row r="14" spans="2:3" x14ac:dyDescent="0.3">
      <c r="B14" s="7" t="s">
        <v>153</v>
      </c>
      <c r="C14" s="16">
        <v>42169.38</v>
      </c>
    </row>
    <row r="15" spans="2:3" ht="15" thickBot="1" x14ac:dyDescent="0.35">
      <c r="B15" s="17" t="s">
        <v>17</v>
      </c>
      <c r="C15" s="10">
        <f>SUM(C9:C14)</f>
        <v>4075571.2199999997</v>
      </c>
    </row>
    <row r="16" spans="2:3" x14ac:dyDescent="0.3">
      <c r="B16" s="15" t="s">
        <v>18</v>
      </c>
      <c r="C16" s="6"/>
    </row>
    <row r="17" spans="2:3" x14ac:dyDescent="0.3">
      <c r="B17" s="7" t="s">
        <v>102</v>
      </c>
      <c r="C17" s="16">
        <v>16502.84</v>
      </c>
    </row>
    <row r="18" spans="2:3" x14ac:dyDescent="0.3">
      <c r="B18" s="7" t="s">
        <v>20</v>
      </c>
      <c r="C18" s="16">
        <v>774815.91</v>
      </c>
    </row>
    <row r="19" spans="2:3" x14ac:dyDescent="0.3">
      <c r="B19" s="7" t="s">
        <v>295</v>
      </c>
      <c r="C19" s="16">
        <v>9675.6</v>
      </c>
    </row>
    <row r="20" spans="2:3" x14ac:dyDescent="0.3">
      <c r="B20" s="7" t="s">
        <v>21</v>
      </c>
      <c r="C20" s="16">
        <v>619899.28</v>
      </c>
    </row>
    <row r="21" spans="2:3" x14ac:dyDescent="0.3">
      <c r="B21" s="7" t="s">
        <v>22</v>
      </c>
      <c r="C21" s="16">
        <v>1185800</v>
      </c>
    </row>
    <row r="22" spans="2:3" x14ac:dyDescent="0.3">
      <c r="B22" s="7" t="s">
        <v>23</v>
      </c>
      <c r="C22" s="16">
        <v>216975</v>
      </c>
    </row>
    <row r="23" spans="2:3" x14ac:dyDescent="0.3">
      <c r="B23" s="7" t="s">
        <v>24</v>
      </c>
      <c r="C23" s="16">
        <v>1576648.71</v>
      </c>
    </row>
    <row r="24" spans="2:3" x14ac:dyDescent="0.3">
      <c r="B24" s="7" t="s">
        <v>296</v>
      </c>
      <c r="C24" s="16">
        <v>78320</v>
      </c>
    </row>
    <row r="25" spans="2:3" x14ac:dyDescent="0.3">
      <c r="B25" s="7" t="s">
        <v>297</v>
      </c>
      <c r="C25" s="16">
        <v>267633.82</v>
      </c>
    </row>
    <row r="26" spans="2:3" x14ac:dyDescent="0.3">
      <c r="B26" s="7" t="s">
        <v>164</v>
      </c>
      <c r="C26" s="16">
        <v>85676.25</v>
      </c>
    </row>
    <row r="27" spans="2:3" x14ac:dyDescent="0.3">
      <c r="B27" s="7" t="s">
        <v>117</v>
      </c>
      <c r="C27" s="16">
        <v>98455.5</v>
      </c>
    </row>
    <row r="28" spans="2:3" x14ac:dyDescent="0.3">
      <c r="B28" s="7" t="s">
        <v>298</v>
      </c>
      <c r="C28" s="16">
        <v>12265</v>
      </c>
    </row>
    <row r="29" spans="2:3" x14ac:dyDescent="0.3">
      <c r="B29" s="7" t="s">
        <v>27</v>
      </c>
      <c r="C29" s="16">
        <v>11947.32</v>
      </c>
    </row>
    <row r="30" spans="2:3" x14ac:dyDescent="0.3">
      <c r="B30" s="7" t="s">
        <v>123</v>
      </c>
      <c r="C30" s="16">
        <v>4661405.92</v>
      </c>
    </row>
    <row r="31" spans="2:3" x14ac:dyDescent="0.3">
      <c r="B31" s="7" t="s">
        <v>299</v>
      </c>
      <c r="C31" s="16">
        <v>2058745.49</v>
      </c>
    </row>
    <row r="32" spans="2:3" x14ac:dyDescent="0.3">
      <c r="B32" s="7" t="s">
        <v>69</v>
      </c>
      <c r="C32" s="16">
        <v>11828.96</v>
      </c>
    </row>
    <row r="33" spans="2:3" x14ac:dyDescent="0.3">
      <c r="B33" s="7" t="s">
        <v>30</v>
      </c>
      <c r="C33" s="16">
        <v>4486711.0199999996</v>
      </c>
    </row>
    <row r="34" spans="2:3" ht="15" thickBot="1" x14ac:dyDescent="0.35">
      <c r="B34" s="9" t="s">
        <v>31</v>
      </c>
      <c r="C34" s="10">
        <f>SUM(C17:C33)</f>
        <v>16173306.620000001</v>
      </c>
    </row>
    <row r="35" spans="2:3" x14ac:dyDescent="0.3">
      <c r="B35" s="5" t="s">
        <v>32</v>
      </c>
      <c r="C35" s="6"/>
    </row>
    <row r="36" spans="2:3" x14ac:dyDescent="0.3">
      <c r="B36" s="7" t="s">
        <v>102</v>
      </c>
      <c r="C36" s="16">
        <v>2913968.75</v>
      </c>
    </row>
    <row r="37" spans="2:3" x14ac:dyDescent="0.3">
      <c r="B37" s="7" t="s">
        <v>20</v>
      </c>
      <c r="C37" s="16">
        <v>186979.1</v>
      </c>
    </row>
    <row r="38" spans="2:3" x14ac:dyDescent="0.3">
      <c r="B38" s="7" t="s">
        <v>24</v>
      </c>
      <c r="C38" s="16">
        <v>400640.52</v>
      </c>
    </row>
    <row r="39" spans="2:3" x14ac:dyDescent="0.3">
      <c r="B39" s="7" t="s">
        <v>164</v>
      </c>
      <c r="C39" s="16">
        <v>71834.399999999994</v>
      </c>
    </row>
    <row r="40" spans="2:3" x14ac:dyDescent="0.3">
      <c r="B40" s="7" t="s">
        <v>28</v>
      </c>
      <c r="C40" s="16">
        <v>147311.73000000001</v>
      </c>
    </row>
    <row r="41" spans="2:3" x14ac:dyDescent="0.3">
      <c r="B41" s="7" t="s">
        <v>29</v>
      </c>
      <c r="C41" s="16">
        <v>6564625.6600000001</v>
      </c>
    </row>
    <row r="42" spans="2:3" ht="15" thickBot="1" x14ac:dyDescent="0.35">
      <c r="B42" s="9" t="s">
        <v>36</v>
      </c>
      <c r="C42" s="10">
        <f>SUM(C36:C41)</f>
        <v>10285360.16</v>
      </c>
    </row>
    <row r="43" spans="2:3" x14ac:dyDescent="0.3">
      <c r="B43" s="5" t="s">
        <v>156</v>
      </c>
      <c r="C43" s="6"/>
    </row>
    <row r="44" spans="2:3" x14ac:dyDescent="0.3">
      <c r="B44" s="7" t="s">
        <v>67</v>
      </c>
      <c r="C44" s="16">
        <v>2038118.5</v>
      </c>
    </row>
    <row r="45" spans="2:3" ht="15" thickBot="1" x14ac:dyDescent="0.35">
      <c r="B45" s="9" t="s">
        <v>158</v>
      </c>
      <c r="C45" s="10">
        <f>SUM(C44:C44)</f>
        <v>2038118.5</v>
      </c>
    </row>
    <row r="46" spans="2:3" x14ac:dyDescent="0.3">
      <c r="B46" s="5" t="s">
        <v>300</v>
      </c>
      <c r="C46" s="6"/>
    </row>
    <row r="47" spans="2:3" x14ac:dyDescent="0.3">
      <c r="B47" s="7" t="s">
        <v>67</v>
      </c>
      <c r="C47" s="16">
        <v>212355</v>
      </c>
    </row>
    <row r="48" spans="2:3" ht="15" thickBot="1" x14ac:dyDescent="0.35">
      <c r="B48" s="9" t="s">
        <v>301</v>
      </c>
      <c r="C48" s="10">
        <f>SUM(C47:C47)</f>
        <v>212355</v>
      </c>
    </row>
    <row r="49" spans="2:3" x14ac:dyDescent="0.3">
      <c r="B49" s="15" t="s">
        <v>42</v>
      </c>
      <c r="C49" s="6"/>
    </row>
    <row r="50" spans="2:3" x14ac:dyDescent="0.3">
      <c r="B50" s="7" t="s">
        <v>24</v>
      </c>
      <c r="C50" s="16">
        <v>274622.40000000002</v>
      </c>
    </row>
    <row r="51" spans="2:3" x14ac:dyDescent="0.3">
      <c r="B51" s="7" t="s">
        <v>46</v>
      </c>
      <c r="C51" s="16">
        <v>25920</v>
      </c>
    </row>
    <row r="52" spans="2:3" x14ac:dyDescent="0.3">
      <c r="B52" s="7" t="s">
        <v>302</v>
      </c>
      <c r="C52" s="16">
        <v>2750</v>
      </c>
    </row>
    <row r="53" spans="2:3" x14ac:dyDescent="0.3">
      <c r="B53" s="7" t="s">
        <v>53</v>
      </c>
      <c r="C53" s="16">
        <v>6900</v>
      </c>
    </row>
    <row r="54" spans="2:3" x14ac:dyDescent="0.3">
      <c r="B54" s="7" t="s">
        <v>166</v>
      </c>
      <c r="C54" s="16">
        <v>39360</v>
      </c>
    </row>
    <row r="55" spans="2:3" ht="15" thickBot="1" x14ac:dyDescent="0.35">
      <c r="B55" s="9" t="s">
        <v>55</v>
      </c>
      <c r="C55" s="10">
        <f>SUM(C50:C54)</f>
        <v>349552.4</v>
      </c>
    </row>
    <row r="56" spans="2:3" x14ac:dyDescent="0.3">
      <c r="B56" s="15" t="s">
        <v>167</v>
      </c>
      <c r="C56" s="6"/>
    </row>
    <row r="57" spans="2:3" x14ac:dyDescent="0.3">
      <c r="B57" s="7" t="s">
        <v>164</v>
      </c>
      <c r="C57" s="16">
        <v>23736</v>
      </c>
    </row>
    <row r="58" spans="2:3" x14ac:dyDescent="0.3">
      <c r="B58" s="7" t="s">
        <v>170</v>
      </c>
      <c r="C58" s="16">
        <v>339240</v>
      </c>
    </row>
    <row r="59" spans="2:3" ht="15" thickBot="1" x14ac:dyDescent="0.35">
      <c r="B59" s="9" t="s">
        <v>175</v>
      </c>
      <c r="C59" s="10">
        <f>SUM(C57:C58)</f>
        <v>362976</v>
      </c>
    </row>
    <row r="60" spans="2:3" x14ac:dyDescent="0.3">
      <c r="B60" s="5" t="s">
        <v>303</v>
      </c>
      <c r="C60" s="6"/>
    </row>
    <row r="61" spans="2:3" x14ac:dyDescent="0.3">
      <c r="B61" s="7" t="s">
        <v>304</v>
      </c>
      <c r="C61" s="16">
        <v>217800</v>
      </c>
    </row>
    <row r="62" spans="2:3" x14ac:dyDescent="0.3">
      <c r="B62" s="7" t="s">
        <v>28</v>
      </c>
      <c r="C62" s="16">
        <v>1689897</v>
      </c>
    </row>
    <row r="63" spans="2:3" ht="15" thickBot="1" x14ac:dyDescent="0.35">
      <c r="B63" s="9" t="s">
        <v>38</v>
      </c>
      <c r="C63" s="10">
        <f>SUM(C61:C62)</f>
        <v>1907697</v>
      </c>
    </row>
    <row r="64" spans="2:3" ht="16.2" thickBot="1" x14ac:dyDescent="0.35">
      <c r="B64" s="11" t="s">
        <v>56</v>
      </c>
      <c r="C64" s="12">
        <f>SUM(C63,C59,C55,C48,C45,C42,C34,C15)</f>
        <v>35404936.899999999</v>
      </c>
    </row>
    <row r="65" spans="2:3" x14ac:dyDescent="0.3">
      <c r="B65" s="5" t="s">
        <v>305</v>
      </c>
      <c r="C65" s="6"/>
    </row>
    <row r="66" spans="2:3" x14ac:dyDescent="0.3">
      <c r="B66" s="7" t="s">
        <v>9</v>
      </c>
      <c r="C66" s="16">
        <v>2883.29</v>
      </c>
    </row>
    <row r="67" spans="2:3" x14ac:dyDescent="0.3">
      <c r="B67" s="7" t="s">
        <v>306</v>
      </c>
      <c r="C67" s="16">
        <v>200617.26</v>
      </c>
    </row>
    <row r="68" spans="2:3" ht="15" thickBot="1" x14ac:dyDescent="0.35">
      <c r="B68" s="9" t="s">
        <v>58</v>
      </c>
      <c r="C68" s="10">
        <f>SUM(C66:C67)</f>
        <v>203500.55000000002</v>
      </c>
    </row>
    <row r="69" spans="2:3" ht="16.2" thickBot="1" x14ac:dyDescent="0.35">
      <c r="B69" s="11" t="s">
        <v>56</v>
      </c>
      <c r="C69" s="12">
        <f>SUM(C68+C64)</f>
        <v>35608437.449999996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  <vt:lpstr>28.04.2026.</vt:lpstr>
      <vt:lpstr>29.04.2026.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2026-04-30T06:56:46Z</dcterms:modified>
</cp:coreProperties>
</file>